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772A2FB-01E7-42B5-AD49-E7E909390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stiqacucak " sheetId="23" r:id="rId1"/>
  </sheets>
  <definedNames>
    <definedName name="_xlnm.Print_Area" localSheetId="0">'Hastiqacucak '!$A$1:$E$19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3" l="1"/>
  <c r="E14" i="23"/>
  <c r="E13" i="23"/>
  <c r="E12" i="23"/>
  <c r="E16" i="23" s="1"/>
  <c r="C16" i="23" l="1"/>
</calcChain>
</file>

<file path=xl/sharedStrings.xml><?xml version="1.0" encoding="utf-8"?>
<sst xmlns="http://schemas.openxmlformats.org/spreadsheetml/2006/main" count="21" uniqueCount="21">
  <si>
    <t>Հաստիքների անվանումը</t>
  </si>
  <si>
    <t>հ/հ</t>
  </si>
  <si>
    <t>Հաստիքների քանակը</t>
  </si>
  <si>
    <t>դրամ</t>
  </si>
  <si>
    <t>ՀԱՍՏԻՔԱՑՈՒՑԱԿԸ ԵՎ ՊԱՇՏՈՆՈԿԱՆ ԴՐՈՒՅՔԱՉԱՓԵՐԸ</t>
  </si>
  <si>
    <t>Գրադարանավար</t>
  </si>
  <si>
    <t>Գլխավոր հաշվապահ</t>
  </si>
  <si>
    <t>Հավաքարար</t>
  </si>
  <si>
    <t>Հաստիքի ամսական պաշտոնային դրույքաչափը</t>
  </si>
  <si>
    <t>Տնօրեն</t>
  </si>
  <si>
    <t>Ընդամենը 
ամսական աշխատավարձը</t>
  </si>
  <si>
    <t xml:space="preserve"> «Թիվ 25 ԳՐԱԴԱՐԱՆ» ՀԱՄԱՅՆՔԱՅԻՆ ՈՉ ԱՌԵՎՏՐԱՅԻՆ ԿԱԶՄԱԿԵՐՊՈՒԹՅԱՆ   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</si>
  <si>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</si>
  <si>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</si>
  <si>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</si>
  <si>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 xml:space="preserve">Հաստատված է </t>
  </si>
  <si>
    <t>Երևանի քաղաքապետի</t>
  </si>
  <si>
    <t>հ. __________- Ա որոշմամբ</t>
  </si>
  <si>
    <t>_____. _____. 2025 թ.</t>
  </si>
  <si>
    <t>ՏԻԳՐԱՆ ԱՎԻՆՅԱՆ</t>
  </si>
  <si>
    <t xml:space="preserve">Հավելված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</si>
</sst>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2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5" fillId="0" borderId="0" xfId="2" applyFont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3" applyFont="1" applyAlignment="1">
      <alignment horizontal="center" vertical="center"/>
    </xf>
    <xf numFmtId="0" fontId="5" fillId="0" borderId="0" xfId="3" applyFont="1" applyAlignment="1">
      <alignment horizontal="left" wrapText="1"/>
    </xf>
    <xf numFmtId="0" fontId="5" fillId="0" borderId="0" xfId="3" applyFont="1"/>
    <xf numFmtId="0" fontId="4" fillId="0" borderId="0" xfId="3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2" applyFont="1" applyAlignment="1">
      <alignment horizontal="right" vertical="center"/>
    </xf>
  </cellXfs>
  <cellStyles count="4">
    <cellStyle name="Normal" xfId="0" builtinId="0"/>
    <cellStyle name="Normal 6" xfId="1" xr:uid="{00000000-0005-0000-0000-000001000000}"/>
    <cellStyle name="Normal 6 2" xfId="3" xr:uid="{00000000-0005-0000-0000-000002000000}"/>
    <cellStyle name="Normal_Sheet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Y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AAgAFAATQAAAAAAAAAAAAAAAAAAAAAAAAAAAAAAAAAAAAAAAAAAAAAAAAAAAAAAAAAAAAAAAAAAAAAAAAAAAAAAAAAAAAAAAAAAAAAAAAAAAAAAAAAAAAAAAAAAAAAAAADpBwEABAAeABEAD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0MTFaMCMGCSqGSIb3DQEJBDEWBBQhyuGKckIlSm5i99FhPFG/jTl/RjArBgsqhkiG9w0BCRACDDEcMBowGDAWBBRE5xMFRVajmd/v2Zzf5CvSbEm8HjANBgkqhkiG9w0BAQEFAASCAQBIyr2KJvx+DU03o+K+CIXOL/exNTPleeDdU2p4Jpl+GAYXS8pMSmlsUZGD8lOcCuAf4LWyJu+pDn3QlHTi8j+6YOuk1SBEgkV2XIqLzBKqw0HegyaQ9JT5DdVM5Yi+KWLK51HHbha6QBE3uT+krEGEGRDj3Y4H5zwYqVheZYEutpQNg6xmv6ijyqcNPTcGNJB5A8mxIP2GnPRtjP31HIAgBziZcBABY81OFRuKIbJbLnk5sFFBVJ57gR2dUemFxWN3GHgMVnL51adjJ/JBc6KIpcDenOJia7vhj6gx3+zOSUOYrgog0OQ5sOtxBUVPwsqjCwsxqMgQcK0HWttn5Oe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3</xdr:col>
          <xdr:colOff>1254125</xdr:colOff>
          <xdr:row>18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BC05365-7CB0-BE82-D279-D238596004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N24"/>
  <sheetViews>
    <sheetView tabSelected="1" view="pageLayout" topLeftCell="A13" zoomScaleNormal="100" zoomScaleSheetLayoutView="100" workbookViewId="0">
      <selection activeCell="C19" sqref="C19:D19"/>
    </sheetView>
  </sheetViews>
  <sheetFormatPr defaultColWidth="8.85546875" defaultRowHeight="17.25" x14ac:dyDescent="0.2"/>
  <cols>
    <col min="1" max="1" width="6.140625" style="1" customWidth="1"/>
    <col min="2" max="2" width="56.28515625" style="10" customWidth="1"/>
    <col min="3" max="3" width="18.140625" style="10" customWidth="1"/>
    <col min="4" max="4" width="19" style="1" customWidth="1"/>
    <col min="5" max="5" width="23.5703125" style="1" customWidth="1"/>
    <col min="6" max="6" width="12.28515625" style="1" customWidth="1"/>
    <col min="7" max="16384" width="8.85546875" style="1"/>
  </cols>
  <sheetData>
    <row r="1" spans="1:7" ht="20.25" customHeight="1" x14ac:dyDescent="0.2">
      <c r="B1" s="29"/>
      <c r="C1" s="29"/>
      <c r="D1" s="43" t="s">
        <v>20</v>
      </c>
      <c r="E1" s="43"/>
    </row>
    <row r="2" spans="1:7" ht="20.25" customHeight="1" x14ac:dyDescent="0.2">
      <c r="B2" s="29"/>
      <c r="C2" s="29"/>
      <c r="D2" s="43" t="s">
        <v>15</v>
      </c>
      <c r="E2" s="43"/>
    </row>
    <row r="3" spans="1:7" ht="20.25" customHeight="1" x14ac:dyDescent="0.2">
      <c r="B3" s="29"/>
      <c r="C3" s="29"/>
      <c r="D3" s="43" t="s">
        <v>16</v>
      </c>
      <c r="E3" s="43"/>
    </row>
    <row r="4" spans="1:7" ht="24.75" customHeight="1" x14ac:dyDescent="0.2">
      <c r="B4" s="29"/>
      <c r="C4" s="29"/>
      <c r="D4" s="30"/>
      <c r="E4" s="30" t="s">
        <v>18</v>
      </c>
    </row>
    <row r="5" spans="1:7" ht="20.25" customHeight="1" x14ac:dyDescent="0.2">
      <c r="B5" s="29"/>
      <c r="C5" s="29"/>
      <c r="D5" s="30"/>
      <c r="E5" s="30" t="s">
        <v>17</v>
      </c>
    </row>
    <row r="6" spans="1:7" ht="15" customHeight="1" x14ac:dyDescent="0.3">
      <c r="B6" s="2"/>
      <c r="C6" s="2"/>
      <c r="D6" s="2"/>
      <c r="E6" s="2"/>
    </row>
    <row r="7" spans="1:7" x14ac:dyDescent="0.2">
      <c r="A7" s="41" t="s">
        <v>11</v>
      </c>
      <c r="B7" s="41"/>
      <c r="C7" s="41"/>
      <c r="D7" s="41"/>
      <c r="E7" s="41"/>
    </row>
    <row r="8" spans="1:7" x14ac:dyDescent="0.2">
      <c r="A8" s="41" t="s">
        <v>4</v>
      </c>
      <c r="B8" s="41"/>
      <c r="C8" s="41"/>
      <c r="D8" s="41"/>
      <c r="E8" s="41"/>
    </row>
    <row r="9" spans="1:7" ht="27.75" customHeight="1" x14ac:dyDescent="0.3">
      <c r="A9" s="3"/>
      <c r="B9" s="4"/>
      <c r="C9" s="4"/>
      <c r="E9" s="34" t="s">
        <v>3</v>
      </c>
    </row>
    <row r="10" spans="1:7" s="16" customFormat="1" ht="69" x14ac:dyDescent="0.2">
      <c r="A10" s="33" t="s">
        <v>1</v>
      </c>
      <c r="B10" s="33" t="s">
        <v>0</v>
      </c>
      <c r="C10" s="33" t="s">
        <v>2</v>
      </c>
      <c r="D10" s="33" t="s">
        <v>8</v>
      </c>
      <c r="E10" s="33" t="s">
        <v>10</v>
      </c>
    </row>
    <row r="11" spans="1:7" s="32" customFormat="1" ht="13.5" x14ac:dyDescent="0.2">
      <c r="A11" s="31">
        <v>1</v>
      </c>
      <c r="B11" s="31">
        <v>2</v>
      </c>
      <c r="C11" s="31">
        <v>3</v>
      </c>
      <c r="D11" s="31">
        <v>4</v>
      </c>
      <c r="E11" s="31">
        <v>5</v>
      </c>
    </row>
    <row r="12" spans="1:7" ht="40.5" customHeight="1" x14ac:dyDescent="0.2">
      <c r="A12" s="5">
        <v>1</v>
      </c>
      <c r="B12" s="14" t="s">
        <v>9</v>
      </c>
      <c r="C12" s="17">
        <v>1</v>
      </c>
      <c r="D12" s="6">
        <v>192000</v>
      </c>
      <c r="E12" s="6">
        <f>C12*D12</f>
        <v>192000</v>
      </c>
    </row>
    <row r="13" spans="1:7" ht="40.5" customHeight="1" x14ac:dyDescent="0.2">
      <c r="A13" s="5">
        <v>2</v>
      </c>
      <c r="B13" s="14" t="s">
        <v>6</v>
      </c>
      <c r="C13" s="18">
        <v>0.5</v>
      </c>
      <c r="D13" s="6">
        <v>136000</v>
      </c>
      <c r="E13" s="6">
        <f>C13*D13</f>
        <v>68000</v>
      </c>
    </row>
    <row r="14" spans="1:7" ht="40.5" customHeight="1" x14ac:dyDescent="0.2">
      <c r="A14" s="5">
        <v>3</v>
      </c>
      <c r="B14" s="15" t="s">
        <v>5</v>
      </c>
      <c r="C14" s="17">
        <v>2</v>
      </c>
      <c r="D14" s="6">
        <v>143000</v>
      </c>
      <c r="E14" s="6">
        <f>C14*D14</f>
        <v>286000</v>
      </c>
    </row>
    <row r="15" spans="1:7" ht="40.5" customHeight="1" x14ac:dyDescent="0.2">
      <c r="A15" s="5">
        <v>4</v>
      </c>
      <c r="B15" s="15" t="s">
        <v>7</v>
      </c>
      <c r="C15" s="17">
        <v>1</v>
      </c>
      <c r="D15" s="6">
        <v>119000</v>
      </c>
      <c r="E15" s="6">
        <f>C15*D15</f>
        <v>119000</v>
      </c>
    </row>
    <row r="16" spans="1:7" s="9" customFormat="1" ht="36" customHeight="1" x14ac:dyDescent="0.2">
      <c r="A16" s="7"/>
      <c r="B16" s="7" t="s">
        <v>12</v>
      </c>
      <c r="C16" s="19">
        <f>C12+C14+C13+C15</f>
        <v>4.5</v>
      </c>
      <c r="D16" s="8"/>
      <c r="E16" s="8">
        <f>E12+E14+E13+E15</f>
        <v>665000</v>
      </c>
      <c r="F16" s="11"/>
      <c r="G16" s="13"/>
    </row>
    <row r="17" spans="1:14" x14ac:dyDescent="0.2">
      <c r="G17" s="12"/>
    </row>
    <row r="18" spans="1:14" s="22" customFormat="1" ht="52.5" customHeight="1" x14ac:dyDescent="0.2">
      <c r="A18" s="42" t="s">
        <v>13</v>
      </c>
      <c r="B18" s="42"/>
      <c r="C18" s="42"/>
      <c r="D18" s="42"/>
      <c r="E18" s="42"/>
      <c r="F18" s="20"/>
      <c r="G18" s="21"/>
      <c r="H18" s="20"/>
    </row>
    <row r="19" spans="1:14" s="37" customFormat="1" ht="111" customHeight="1" x14ac:dyDescent="0.3">
      <c r="B19" s="38" t="s">
        <v>14</v>
      </c>
      <c r="C19" s="40"/>
      <c r="D19" s="40"/>
      <c r="E19" s="39" t="s">
        <v>19</v>
      </c>
    </row>
    <row r="20" spans="1:14" s="22" customFormat="1" ht="13.5" x14ac:dyDescent="0.2">
      <c r="A20" s="23"/>
      <c r="B20" s="23"/>
      <c r="C20" s="23"/>
      <c r="F20" s="21"/>
      <c r="G20" s="21"/>
    </row>
    <row r="21" spans="1:14" s="24" customFormat="1" x14ac:dyDescent="0.2">
      <c r="B21" s="27"/>
      <c r="D21" s="35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s="24" customFormat="1" x14ac:dyDescent="0.2"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s="24" customFormat="1" x14ac:dyDescent="0.2">
      <c r="D23" s="35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s="24" customFormat="1" x14ac:dyDescent="0.2">
      <c r="B24" s="36"/>
      <c r="D24" s="28"/>
      <c r="E24" s="26"/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7">
    <mergeCell ref="C19:D19"/>
    <mergeCell ref="A7:E7"/>
    <mergeCell ref="A8:E8"/>
    <mergeCell ref="A18:E18"/>
    <mergeCell ref="D1:E1"/>
    <mergeCell ref="D2:E2"/>
    <mergeCell ref="D3:E3"/>
  </mergeCells>
  <pageMargins left="0.15748031496062992" right="0.15748031496062992" top="0.15748031496062992" bottom="0.27559055118110237" header="0.15748031496062992" footer="0.15748031496062992"/>
  <pageSetup scale="8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3</xdr:col>
                <xdr:colOff>1257300</xdr:colOff>
                <xdr:row>18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</vt:lpstr>
      <vt:lpstr>'Hastiqacucak '!Print_Area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https://mul2.yerevan.am/tasks/2009287/oneclick?token=a24b95d6341f18258cb4d6e4be75ce71</cp:keywords>
  <cp:lastModifiedBy>Lusine Petrosyan</cp:lastModifiedBy>
  <cp:lastPrinted>2025-01-21T10:49:16Z</cp:lastPrinted>
  <dcterms:created xsi:type="dcterms:W3CDTF">2001-09-02T08:43:23Z</dcterms:created>
  <dcterms:modified xsi:type="dcterms:W3CDTF">2025-01-30T13:12:54Z</dcterms:modified>
</cp:coreProperties>
</file>